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348" windowWidth="14808" windowHeight="7776"/>
  </bookViews>
  <sheets>
    <sheet name="Table2" sheetId="2" r:id="rId1"/>
  </sheets>
  <definedNames>
    <definedName name="_xlnm.Print_Area" localSheetId="0">Table2!$A$1:$F$74</definedName>
  </definedNames>
  <calcPr calcId="145621"/>
</workbook>
</file>

<file path=xl/calcChain.xml><?xml version="1.0" encoding="utf-8"?>
<calcChain xmlns="http://schemas.openxmlformats.org/spreadsheetml/2006/main">
  <c r="D50" i="2" l="1"/>
  <c r="D23" i="2"/>
  <c r="D72" i="2"/>
  <c r="D28" i="2"/>
  <c r="D26" i="2"/>
  <c r="F31" i="2" l="1"/>
  <c r="E31" i="2"/>
  <c r="D31" i="2"/>
  <c r="F43" i="2"/>
  <c r="E43" i="2"/>
  <c r="F44" i="2"/>
  <c r="E44" i="2"/>
  <c r="D44" i="2"/>
  <c r="D43" i="2" s="1"/>
  <c r="F32" i="2" l="1"/>
  <c r="E32" i="2"/>
  <c r="D32" i="2"/>
  <c r="D27" i="2" l="1"/>
  <c r="F27" i="2"/>
  <c r="E27" i="2"/>
  <c r="F70" i="2" l="1"/>
  <c r="E70" i="2"/>
  <c r="D73" i="2"/>
  <c r="D70" i="2"/>
  <c r="F67" i="2"/>
  <c r="E67" i="2"/>
  <c r="D67" i="2"/>
  <c r="F64" i="2"/>
  <c r="E64" i="2"/>
  <c r="D64" i="2"/>
  <c r="F61" i="2"/>
  <c r="E61" i="2"/>
  <c r="D61" i="2"/>
  <c r="F59" i="2"/>
  <c r="E59" i="2"/>
  <c r="D59" i="2"/>
  <c r="F57" i="2"/>
  <c r="E57" i="2"/>
  <c r="D57" i="2"/>
  <c r="F54" i="2"/>
  <c r="E54" i="2"/>
  <c r="D54" i="2"/>
  <c r="F52" i="2"/>
  <c r="E52" i="2"/>
  <c r="D52" i="2"/>
  <c r="F48" i="2"/>
  <c r="F47" i="2" s="1"/>
  <c r="F46" i="2" s="1"/>
  <c r="E48" i="2"/>
  <c r="E47" i="2" s="1"/>
  <c r="E46" i="2" s="1"/>
  <c r="F38" i="2"/>
  <c r="F37" i="2" s="1"/>
  <c r="E38" i="2"/>
  <c r="E37" i="2" s="1"/>
  <c r="F35" i="2"/>
  <c r="F34" i="2" s="1"/>
  <c r="E35" i="2"/>
  <c r="E34" i="2" s="1"/>
  <c r="F29" i="2"/>
  <c r="E29" i="2"/>
  <c r="F22" i="2"/>
  <c r="E22" i="2"/>
  <c r="F25" i="2"/>
  <c r="F24" i="2" s="1"/>
  <c r="E25" i="2"/>
  <c r="E24" i="2" s="1"/>
  <c r="D35" i="2"/>
  <c r="D34" i="2" s="1"/>
  <c r="D48" i="2"/>
  <c r="D47" i="2" s="1"/>
  <c r="D46" i="2" s="1"/>
  <c r="D38" i="2"/>
  <c r="D37" i="2" s="1"/>
  <c r="D29" i="2"/>
  <c r="D25" i="2"/>
  <c r="D24" i="2" s="1"/>
  <c r="D22" i="2"/>
  <c r="F21" i="2" l="1"/>
  <c r="D21" i="2"/>
  <c r="E21" i="2"/>
  <c r="F20" i="2"/>
  <c r="F19" i="2" s="1"/>
  <c r="E51" i="2"/>
  <c r="D51" i="2"/>
  <c r="F51" i="2"/>
  <c r="E20" i="2" l="1"/>
  <c r="E19" i="2" s="1"/>
  <c r="D20" i="2"/>
  <c r="D19" i="2" s="1"/>
  <c r="D18" i="2" s="1"/>
</calcChain>
</file>

<file path=xl/sharedStrings.xml><?xml version="1.0" encoding="utf-8"?>
<sst xmlns="http://schemas.openxmlformats.org/spreadsheetml/2006/main" count="206" uniqueCount="98">
  <si>
    <t/>
  </si>
  <si>
    <t>Наименование</t>
  </si>
  <si>
    <t>ЦСР</t>
  </si>
  <si>
    <t>ВР</t>
  </si>
  <si>
    <t>Сумма (тыс. рублей)</t>
  </si>
  <si>
    <t>2022 год</t>
  </si>
  <si>
    <t>2023 год</t>
  </si>
  <si>
    <t>2024 год</t>
  </si>
  <si>
    <t>ВСЕГО</t>
  </si>
  <si>
    <t>Муниципальная программа "Развитие жилищно-коммунального хозяйства и благоустройства сельского поселения "Иоссер"</t>
  </si>
  <si>
    <t>31 0 00 00000</t>
  </si>
  <si>
    <t>Подпрограмма "Создание условий для комфортабельного проживания населения, в том числе для поддержания и улучшения санитарного и эстетического состояния территории"</t>
  </si>
  <si>
    <t>31 1 00 00000</t>
  </si>
  <si>
    <t>Расходы на содержание уличного освещения</t>
  </si>
  <si>
    <t>31 1 1А 00000</t>
  </si>
  <si>
    <t>Закупка товаров, работ и услуг для обеспечения государственных (муниципальных) нужд</t>
  </si>
  <si>
    <t>200</t>
  </si>
  <si>
    <t>31 1 1В 00000</t>
  </si>
  <si>
    <t>31 1 1В S2300</t>
  </si>
  <si>
    <t>Содержание улично-дорожной сети</t>
  </si>
  <si>
    <t>31 1 1Ж 00000</t>
  </si>
  <si>
    <t>Подпрограмма "Создание условий для обеспечения качественными жилищно-коммунальными услугами населения сельского поселения"</t>
  </si>
  <si>
    <t>31 2 00 00000</t>
  </si>
  <si>
    <t>Осуществление полномочий (рег.оператор)</t>
  </si>
  <si>
    <t>31 2 2И 00000</t>
  </si>
  <si>
    <t>Осуществление полномочий по решению Совета МР "Княжпогостский" с 2020 года (Отчисления региональному оператору на капитальный ремонт)</t>
  </si>
  <si>
    <t>31 2 2И 64585</t>
  </si>
  <si>
    <t>Оплата коммунальных услуг по муниципальному жилищному фонду</t>
  </si>
  <si>
    <t>31 2 2К 00000</t>
  </si>
  <si>
    <t>Осуществление полномочий по решению Совета МР "Княжпогостский" с 2020 года (Оплата коммунальных услуг по муниципальному жилищному фонду)</t>
  </si>
  <si>
    <t>31 2 2К 64585</t>
  </si>
  <si>
    <t>Осуществление полномочий (реализация мероприятий на МЖФ)</t>
  </si>
  <si>
    <t>31 2 2Р 00000</t>
  </si>
  <si>
    <t>Осуществление полномочий по решению Совета МР "Княжпогостский" с 2020 года (Реализация мероприятий на содержание жилфонда)</t>
  </si>
  <si>
    <t>31 2 2Р 64585</t>
  </si>
  <si>
    <t>Муниципальная программа "Пожарная безопасность в населенных пунктах на территории сельского поселения "Иоссер"</t>
  </si>
  <si>
    <t>33 0 00 00000</t>
  </si>
  <si>
    <t>Подпрограмма "Обеспечение первичных мер пожарной безопасности в границах поселения"</t>
  </si>
  <si>
    <t>33 1 00 00000</t>
  </si>
  <si>
    <t>Реализация противопожарных мероприятий</t>
  </si>
  <si>
    <t>33 1 1А 00000</t>
  </si>
  <si>
    <t>99 0 00 00000</t>
  </si>
  <si>
    <t>Непрограммные расходы</t>
  </si>
  <si>
    <t>99 9 00 00000</t>
  </si>
  <si>
    <t>Расходы по высшему должностному лицу органа местного самоуправления</t>
  </si>
  <si>
    <t>99 9 00 00100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</si>
  <si>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</si>
  <si>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</si>
  <si>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Субвенции на осуществление первичного воинского учета на территориях, где отсутствуют военные комиссариаты</t>
  </si>
  <si>
    <t>99 9 00 51180</t>
  </si>
  <si>
    <t>Осуществление полномочий Российской Федерации по государственной регистрации актов гражданского состояния</t>
  </si>
  <si>
    <t>99 9 00 59300</t>
  </si>
  <si>
    <t>Осуществление полномочий по формированию, исполнению и контролю за исполнением бюджета поселений</t>
  </si>
  <si>
    <t>99 9 00 64502</t>
  </si>
  <si>
    <t>Межбюджетные трансферты</t>
  </si>
  <si>
    <t>500</t>
  </si>
  <si>
    <t>Осуществление полномочий по решению Совета МР "Княжпогостский" с 2020 года</t>
  </si>
  <si>
    <t>99 9 00 64585</t>
  </si>
  <si>
    <t>Иные бюджетные ассигнования</t>
  </si>
  <si>
    <t>800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</si>
  <si>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</t>
  </si>
  <si>
    <t>99 9 00 73150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</si>
  <si>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</t>
  </si>
  <si>
    <t>99 9 00 82040</t>
  </si>
  <si>
    <t>Выполнение других обязательств государства</t>
  </si>
  <si>
    <t>99 9 00 92920</t>
  </si>
  <si>
    <t>Социальное обеспечение и иные выплаты населению</t>
  </si>
  <si>
    <t>300</t>
  </si>
  <si>
    <t>Условно утверждаемые (утвержденные) расходы</t>
  </si>
  <si>
    <t>99 9 00 99990</t>
  </si>
  <si>
    <t>НЕ УКАЗАНО</t>
  </si>
  <si>
    <t>000</t>
  </si>
  <si>
    <t>"О бюджете сельского поселения "Иоссер"</t>
  </si>
  <si>
    <t>РАСПРЕДЕЛЕНИЕ БЮДЖЕТНЫХ АССИГНОВАНИЙ ПО ЦЕЛЕВЫМ СТАТЬЯМ (МУНИЦИПАЛЬНЫМ ПРОГРАММАМ СЕЛЬСКОГО ПОСЕЛЕНИЯ "ИОССЕР" И НЕПРОГРАММНЫМ НАПРАВЛЕНИЯМ ДЕЯТЕЛЬНОСТИ), ГРУППАМ ВИДОВ РАСХОДОВ КЛАССИФИКАЦИИ РАСХОДОВ БЮДЖЕТОВ НА 2022 ГОД И ПЛАНОВЫЙ ПЕРИОД 2023-2024 ГОДЫ</t>
  </si>
  <si>
    <t>Реализация народных проектов в сфере благоустройства, прошедших отбор в рамках проекта "Народный бюджет"</t>
  </si>
  <si>
    <t>Реализация народных проектов в сфере занятости населения, прошедших отбор в рамках проекта "Народный бюджет"</t>
  </si>
  <si>
    <t>ПРОГРАММНЫЕ РАСХОДЫ</t>
  </si>
  <si>
    <t>НЕПРОГРАММНЫЕ МЕРОПРИЯТИЯ</t>
  </si>
  <si>
    <t>Реализация народных проектов</t>
  </si>
  <si>
    <t>31 1 1В S2400</t>
  </si>
  <si>
    <t xml:space="preserve">"О внесении изменений и дополнений в решение Совета сельского поселения "Иоссер" </t>
  </si>
  <si>
    <t>от 27.12.2021 № 5-4/1 "О бюджете сельского поселения "Иоссер"</t>
  </si>
  <si>
    <t>на 2022 год и плановый период 2023-2024 годы"</t>
  </si>
  <si>
    <t>к решению Совета сельского поселения "Иоссер"</t>
  </si>
  <si>
    <t>от 27.12.2021 № 5-4/1</t>
  </si>
  <si>
    <t>Расходы на содержание бани</t>
  </si>
  <si>
    <t>31 2 2А 00000</t>
  </si>
  <si>
    <t>(+300,000)- на баню (реш.МР от 26.01.2022 № 241) дотация</t>
  </si>
  <si>
    <t>(+199,100)- на ремонт мун.жилья (реш.МР от 26.01.22 № 241) МБТ на полном</t>
  </si>
  <si>
    <t>Приложение 2</t>
  </si>
  <si>
    <r>
      <t>к решению</t>
    </r>
    <r>
      <rPr>
        <sz val="9"/>
        <color rgb="FFFF0000"/>
        <rFont val="Times New Roman"/>
        <family val="1"/>
        <charset val="204"/>
      </rPr>
      <t xml:space="preserve"> </t>
    </r>
    <r>
      <rPr>
        <sz val="9"/>
        <color rgb="FF000000"/>
        <rFont val="Times New Roman"/>
        <family val="1"/>
        <charset val="204"/>
      </rPr>
      <t xml:space="preserve">Совета сельского поселения "Иоссер" </t>
    </r>
    <r>
      <rPr>
        <sz val="9"/>
        <color rgb="FFFF0000"/>
        <rFont val="Times New Roman"/>
        <family val="1"/>
        <charset val="204"/>
      </rPr>
      <t>от 06.05.2022 № 5-7/2</t>
    </r>
  </si>
  <si>
    <t>(+2 000,00тр) нар.пр.в сфере благ-ва (ув.МФ РК от 02.03.22) служ.зап; (+2,250тр) добр.взносы</t>
  </si>
  <si>
    <t>(+1 800,00тр) нар.пр.в сфере благ-ва (ув.МФ РК от 07.04.22) служ.зап; (+6,300тр)добр.взносы</t>
  </si>
  <si>
    <t>новая строка</t>
  </si>
  <si>
    <t>(+8 461,56руб) из ост-ка на 01.01.22 (на и/лист)</t>
  </si>
  <si>
    <t>(+363,12руб) из ост-ка на 01.01.22 (на ул.освещ, на опоры)</t>
  </si>
  <si>
    <t>(+499,100) (+3 808,913)</t>
  </si>
  <si>
    <t>(+8, 46156)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</si>
</sst>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8" x14ac:knownFonts="1">
    <font>
      <sz val="10"/>
      <color rgb="FF000000"/>
      <name val="Times New Roman"/>
    </font>
    <font>
      <sz val="10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6"/>
      <color rgb="FF000000"/>
      <name val="Times New Roman"/>
      <family val="1"/>
      <charset val="204"/>
    </font>
    <font>
      <b/>
      <sz val="9.5"/>
      <color rgb="FF000000"/>
      <name val="Times New Roman"/>
      <family val="1"/>
      <charset val="204"/>
    </font>
    <font>
      <sz val="9.5"/>
      <color rgb="FFFF0000"/>
      <name val="Times New Roman"/>
      <family val="1"/>
      <charset val="204"/>
    </font>
    <font>
      <sz val="9.5"/>
      <color rgb="FF000000"/>
      <name val="Times New Roman"/>
      <family val="1"/>
      <charset val="204"/>
    </font>
    <font>
      <i/>
      <sz val="9.5"/>
      <color rgb="FF000000"/>
      <name val="Times New Roman"/>
      <family val="1"/>
      <charset val="204"/>
    </font>
    <font>
      <b/>
      <sz val="9.5"/>
      <color rgb="FFFF0000"/>
      <name val="Times New Roman"/>
      <family val="1"/>
      <charset val="204"/>
    </font>
    <font>
      <b/>
      <sz val="9.5"/>
      <name val="Times New Roman"/>
      <family val="1"/>
      <charset val="204"/>
    </font>
    <font>
      <sz val="7"/>
      <color rgb="FFFF0000"/>
      <name val="Times New Roman"/>
      <family val="1"/>
      <charset val="204"/>
    </font>
    <font>
      <sz val="9.5"/>
      <color rgb="FF00B0F0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9.5"/>
      <name val="Times New Roman"/>
      <family val="1"/>
      <charset val="204"/>
    </font>
    <font>
      <i/>
      <sz val="9.5"/>
      <color rgb="FFFF0000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sz val="6"/>
      <color rgb="FFFF0000"/>
      <name val="Times New Roman"/>
      <family val="1"/>
      <charset val="204"/>
    </font>
    <font>
      <i/>
      <sz val="9.5"/>
      <name val="Times New Roman"/>
      <family val="1"/>
      <charset val="204"/>
    </font>
    <font>
      <sz val="7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top" wrapText="1"/>
    </xf>
  </cellStyleXfs>
  <cellXfs count="91">
    <xf numFmtId="0" fontId="0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0" fontId="7" fillId="0" borderId="0" xfId="0" applyFont="1" applyFill="1" applyAlignment="1">
      <alignment vertical="top" wrapText="1"/>
    </xf>
    <xf numFmtId="0" fontId="8" fillId="0" borderId="0" xfId="0" applyFont="1" applyFill="1" applyAlignment="1">
      <alignment vertical="top" wrapText="1"/>
    </xf>
    <xf numFmtId="0" fontId="6" fillId="2" borderId="1" xfId="0" applyFont="1" applyFill="1" applyBorder="1" applyAlignment="1">
      <alignment horizontal="center" vertical="center" wrapText="1"/>
    </xf>
    <xf numFmtId="3" fontId="9" fillId="2" borderId="2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vertical="top" wrapText="1"/>
    </xf>
    <xf numFmtId="0" fontId="12" fillId="0" borderId="0" xfId="0" applyFont="1" applyFill="1" applyAlignment="1">
      <alignment vertical="top" wrapText="1"/>
    </xf>
    <xf numFmtId="0" fontId="11" fillId="0" borderId="0" xfId="0" applyFont="1" applyFill="1" applyAlignment="1">
      <alignment vertical="top" wrapText="1"/>
    </xf>
    <xf numFmtId="0" fontId="10" fillId="2" borderId="2" xfId="0" applyFont="1" applyFill="1" applyBorder="1" applyAlignment="1">
      <alignment horizontal="left" vertical="top" wrapText="1" indent="1"/>
    </xf>
    <xf numFmtId="0" fontId="10" fillId="2" borderId="2" xfId="0" applyFont="1" applyFill="1" applyBorder="1" applyAlignment="1">
      <alignment horizontal="center" vertical="top" wrapText="1"/>
    </xf>
    <xf numFmtId="164" fontId="10" fillId="2" borderId="2" xfId="0" applyNumberFormat="1" applyFont="1" applyFill="1" applyBorder="1" applyAlignment="1">
      <alignment horizontal="right" vertical="center" wrapText="1"/>
    </xf>
    <xf numFmtId="0" fontId="12" fillId="0" borderId="2" xfId="0" applyFont="1" applyFill="1" applyBorder="1" applyAlignment="1">
      <alignment vertical="top" wrapText="1"/>
    </xf>
    <xf numFmtId="0" fontId="12" fillId="0" borderId="2" xfId="0" applyFont="1" applyFill="1" applyBorder="1" applyAlignment="1">
      <alignment horizontal="center" vertical="center" wrapText="1"/>
    </xf>
    <xf numFmtId="164" fontId="12" fillId="0" borderId="2" xfId="0" applyNumberFormat="1" applyFont="1" applyFill="1" applyBorder="1" applyAlignment="1">
      <alignment horizontal="right" vertical="center" wrapText="1"/>
    </xf>
    <xf numFmtId="0" fontId="10" fillId="2" borderId="2" xfId="0" applyFont="1" applyFill="1" applyBorder="1" applyAlignment="1">
      <alignment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vertical="top" wrapText="1"/>
    </xf>
    <xf numFmtId="0" fontId="13" fillId="2" borderId="2" xfId="0" applyFont="1" applyFill="1" applyBorder="1" applyAlignment="1">
      <alignment vertical="center" wrapText="1"/>
    </xf>
    <xf numFmtId="0" fontId="13" fillId="2" borderId="2" xfId="0" applyFont="1" applyFill="1" applyBorder="1" applyAlignment="1">
      <alignment horizontal="center" vertical="center" wrapText="1"/>
    </xf>
    <xf numFmtId="164" fontId="13" fillId="2" borderId="2" xfId="0" applyNumberFormat="1" applyFont="1" applyFill="1" applyBorder="1" applyAlignment="1">
      <alignment horizontal="right" vertical="center" wrapText="1"/>
    </xf>
    <xf numFmtId="0" fontId="13" fillId="0" borderId="0" xfId="0" applyFont="1" applyFill="1" applyAlignment="1">
      <alignment vertical="top" wrapText="1"/>
    </xf>
    <xf numFmtId="0" fontId="14" fillId="2" borderId="2" xfId="0" applyFont="1" applyFill="1" applyBorder="1" applyAlignment="1">
      <alignment vertical="center" wrapText="1"/>
    </xf>
    <xf numFmtId="0" fontId="14" fillId="2" borderId="2" xfId="0" applyFont="1" applyFill="1" applyBorder="1" applyAlignment="1">
      <alignment horizontal="center" vertical="center" wrapText="1"/>
    </xf>
    <xf numFmtId="164" fontId="14" fillId="2" borderId="2" xfId="0" applyNumberFormat="1" applyFont="1" applyFill="1" applyBorder="1" applyAlignment="1">
      <alignment horizontal="right" vertical="center" wrapText="1"/>
    </xf>
    <xf numFmtId="0" fontId="14" fillId="0" borderId="0" xfId="0" applyFont="1" applyFill="1" applyAlignment="1">
      <alignment vertical="top" wrapText="1"/>
    </xf>
    <xf numFmtId="0" fontId="10" fillId="0" borderId="2" xfId="0" applyFont="1" applyFill="1" applyBorder="1" applyAlignment="1">
      <alignment vertical="top" wrapText="1"/>
    </xf>
    <xf numFmtId="0" fontId="10" fillId="0" borderId="2" xfId="0" applyFont="1" applyFill="1" applyBorder="1" applyAlignment="1">
      <alignment horizontal="center" vertical="center" wrapText="1"/>
    </xf>
    <xf numFmtId="164" fontId="10" fillId="0" borderId="2" xfId="0" applyNumberFormat="1" applyFont="1" applyFill="1" applyBorder="1" applyAlignment="1">
      <alignment horizontal="right" vertical="center" wrapText="1"/>
    </xf>
    <xf numFmtId="0" fontId="11" fillId="2" borderId="2" xfId="0" applyFont="1" applyFill="1" applyBorder="1" applyAlignment="1">
      <alignment vertical="center" wrapText="1"/>
    </xf>
    <xf numFmtId="0" fontId="11" fillId="2" borderId="2" xfId="0" applyFont="1" applyFill="1" applyBorder="1" applyAlignment="1">
      <alignment horizontal="center" vertical="center" wrapText="1"/>
    </xf>
    <xf numFmtId="164" fontId="11" fillId="2" borderId="2" xfId="0" applyNumberFormat="1" applyFont="1" applyFill="1" applyBorder="1" applyAlignment="1">
      <alignment horizontal="right" vertical="center" wrapText="1"/>
    </xf>
    <xf numFmtId="0" fontId="15" fillId="0" borderId="0" xfId="0" applyFont="1" applyFill="1" applyAlignment="1">
      <alignment vertical="top" wrapText="1"/>
    </xf>
    <xf numFmtId="164" fontId="14" fillId="0" borderId="0" xfId="0" applyNumberFormat="1" applyFont="1" applyFill="1" applyBorder="1" applyAlignment="1">
      <alignment horizontal="right" vertical="center" wrapText="1"/>
    </xf>
    <xf numFmtId="0" fontId="14" fillId="3" borderId="2" xfId="0" applyFont="1" applyFill="1" applyBorder="1" applyAlignment="1">
      <alignment horizontal="center" vertical="top" wrapText="1"/>
    </xf>
    <xf numFmtId="164" fontId="14" fillId="3" borderId="2" xfId="0" applyNumberFormat="1" applyFont="1" applyFill="1" applyBorder="1" applyAlignment="1">
      <alignment horizontal="right" vertical="center" wrapText="1"/>
    </xf>
    <xf numFmtId="0" fontId="14" fillId="3" borderId="2" xfId="0" applyFont="1" applyFill="1" applyBorder="1" applyAlignment="1">
      <alignment vertical="top" wrapText="1"/>
    </xf>
    <xf numFmtId="0" fontId="14" fillId="3" borderId="2" xfId="0" applyFont="1" applyFill="1" applyBorder="1" applyAlignment="1">
      <alignment vertical="center" wrapText="1"/>
    </xf>
    <xf numFmtId="0" fontId="14" fillId="3" borderId="2" xfId="0" applyFont="1" applyFill="1" applyBorder="1" applyAlignment="1">
      <alignment horizontal="center" vertical="center" wrapText="1"/>
    </xf>
    <xf numFmtId="164" fontId="14" fillId="0" borderId="2" xfId="0" applyNumberFormat="1" applyFont="1" applyFill="1" applyBorder="1" applyAlignment="1">
      <alignment horizontal="right" vertical="center" wrapText="1"/>
    </xf>
    <xf numFmtId="0" fontId="11" fillId="0" borderId="2" xfId="0" applyFont="1" applyFill="1" applyBorder="1" applyAlignment="1">
      <alignment vertical="top" wrapText="1"/>
    </xf>
    <xf numFmtId="0" fontId="11" fillId="0" borderId="2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vertical="center" wrapText="1"/>
    </xf>
    <xf numFmtId="0" fontId="15" fillId="2" borderId="2" xfId="0" applyFont="1" applyFill="1" applyBorder="1" applyAlignment="1">
      <alignment horizontal="center" vertical="center" wrapText="1"/>
    </xf>
    <xf numFmtId="164" fontId="15" fillId="2" borderId="2" xfId="0" applyNumberFormat="1" applyFont="1" applyFill="1" applyBorder="1" applyAlignment="1">
      <alignment horizontal="right" vertical="center" wrapText="1"/>
    </xf>
    <xf numFmtId="0" fontId="16" fillId="0" borderId="0" xfId="0" applyFont="1" applyFill="1" applyAlignment="1">
      <alignment vertical="top" wrapText="1"/>
    </xf>
    <xf numFmtId="0" fontId="18" fillId="0" borderId="0" xfId="0" applyFont="1" applyFill="1" applyAlignment="1">
      <alignment vertical="top" wrapText="1"/>
    </xf>
    <xf numFmtId="0" fontId="1" fillId="0" borderId="0" xfId="0" applyFont="1" applyFill="1" applyAlignment="1">
      <alignment vertical="top" wrapText="1"/>
    </xf>
    <xf numFmtId="0" fontId="19" fillId="0" borderId="0" xfId="0" applyFont="1" applyFill="1" applyAlignment="1">
      <alignment vertical="top" wrapText="1"/>
    </xf>
    <xf numFmtId="0" fontId="20" fillId="0" borderId="0" xfId="0" applyFont="1" applyFill="1" applyAlignment="1">
      <alignment vertical="top" wrapText="1"/>
    </xf>
    <xf numFmtId="164" fontId="15" fillId="0" borderId="2" xfId="0" applyNumberFormat="1" applyFont="1" applyFill="1" applyBorder="1" applyAlignment="1">
      <alignment horizontal="right" vertical="center" wrapText="1"/>
    </xf>
    <xf numFmtId="0" fontId="21" fillId="0" borderId="2" xfId="0" applyFont="1" applyFill="1" applyBorder="1" applyAlignment="1">
      <alignment vertical="top" wrapText="1"/>
    </xf>
    <xf numFmtId="0" fontId="21" fillId="0" borderId="2" xfId="0" applyFont="1" applyFill="1" applyBorder="1" applyAlignment="1">
      <alignment horizontal="center" vertical="center" wrapText="1"/>
    </xf>
    <xf numFmtId="0" fontId="21" fillId="2" borderId="2" xfId="0" applyFont="1" applyFill="1" applyBorder="1" applyAlignment="1">
      <alignment vertical="center" wrapText="1"/>
    </xf>
    <xf numFmtId="0" fontId="21" fillId="2" borderId="2" xfId="0" applyFont="1" applyFill="1" applyBorder="1" applyAlignment="1">
      <alignment horizontal="center" vertical="center" wrapText="1"/>
    </xf>
    <xf numFmtId="164" fontId="21" fillId="2" borderId="2" xfId="0" applyNumberFormat="1" applyFont="1" applyFill="1" applyBorder="1" applyAlignment="1">
      <alignment horizontal="right" vertical="center" wrapText="1"/>
    </xf>
    <xf numFmtId="164" fontId="11" fillId="0" borderId="2" xfId="0" applyNumberFormat="1" applyFont="1" applyFill="1" applyBorder="1" applyAlignment="1">
      <alignment horizontal="right" vertical="center" wrapText="1"/>
    </xf>
    <xf numFmtId="0" fontId="23" fillId="0" borderId="0" xfId="0" applyFont="1" applyFill="1" applyBorder="1" applyAlignment="1">
      <alignment vertical="center" wrapText="1"/>
    </xf>
    <xf numFmtId="14" fontId="6" fillId="0" borderId="0" xfId="0" applyNumberFormat="1" applyFont="1" applyFill="1" applyAlignment="1">
      <alignment horizontal="center" vertical="top" wrapText="1"/>
    </xf>
    <xf numFmtId="14" fontId="24" fillId="0" borderId="0" xfId="0" applyNumberFormat="1" applyFont="1" applyFill="1" applyAlignment="1">
      <alignment horizontal="center" vertical="top" wrapText="1"/>
    </xf>
    <xf numFmtId="0" fontId="25" fillId="0" borderId="0" xfId="0" applyFont="1" applyFill="1" applyAlignment="1">
      <alignment vertical="top" wrapText="1"/>
    </xf>
    <xf numFmtId="0" fontId="22" fillId="0" borderId="0" xfId="0" applyFont="1" applyFill="1" applyAlignment="1">
      <alignment vertical="top" wrapText="1"/>
    </xf>
    <xf numFmtId="164" fontId="21" fillId="0" borderId="2" xfId="0" applyNumberFormat="1" applyFont="1" applyFill="1" applyBorder="1" applyAlignment="1">
      <alignment horizontal="right" vertical="center" wrapText="1"/>
    </xf>
    <xf numFmtId="0" fontId="21" fillId="0" borderId="0" xfId="0" applyFont="1" applyFill="1" applyAlignment="1">
      <alignment vertical="top" wrapText="1"/>
    </xf>
    <xf numFmtId="0" fontId="26" fillId="0" borderId="2" xfId="0" applyFont="1" applyFill="1" applyBorder="1" applyAlignment="1">
      <alignment vertical="top" wrapText="1"/>
    </xf>
    <xf numFmtId="0" fontId="26" fillId="0" borderId="2" xfId="0" applyFont="1" applyFill="1" applyBorder="1" applyAlignment="1">
      <alignment horizontal="center" vertical="center" wrapText="1"/>
    </xf>
    <xf numFmtId="164" fontId="26" fillId="0" borderId="2" xfId="0" applyNumberFormat="1" applyFont="1" applyFill="1" applyBorder="1" applyAlignment="1">
      <alignment horizontal="right" vertical="center" wrapText="1"/>
    </xf>
    <xf numFmtId="0" fontId="23" fillId="0" borderId="0" xfId="0" applyFont="1" applyFill="1" applyAlignment="1">
      <alignment vertical="top" wrapText="1"/>
    </xf>
    <xf numFmtId="0" fontId="17" fillId="0" borderId="0" xfId="0" applyFont="1" applyFill="1" applyAlignment="1">
      <alignment vertical="top" wrapText="1"/>
    </xf>
    <xf numFmtId="0" fontId="27" fillId="0" borderId="0" xfId="0" applyFont="1" applyAlignment="1">
      <alignment vertical="top" wrapText="1"/>
    </xf>
    <xf numFmtId="0" fontId="14" fillId="0" borderId="2" xfId="0" applyFont="1" applyFill="1" applyBorder="1" applyAlignment="1">
      <alignment vertical="top" wrapText="1"/>
    </xf>
    <xf numFmtId="0" fontId="14" fillId="0" borderId="2" xfId="0" applyFont="1" applyFill="1" applyBorder="1" applyAlignment="1">
      <alignment horizontal="center" vertical="center" wrapText="1"/>
    </xf>
    <xf numFmtId="164" fontId="26" fillId="2" borderId="2" xfId="0" applyNumberFormat="1" applyFont="1" applyFill="1" applyBorder="1" applyAlignment="1">
      <alignment horizontal="right" vertical="center" wrapText="1"/>
    </xf>
    <xf numFmtId="0" fontId="26" fillId="0" borderId="0" xfId="0" applyFont="1" applyFill="1" applyAlignment="1">
      <alignment vertical="top" wrapText="1"/>
    </xf>
    <xf numFmtId="0" fontId="8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right" vertical="top" wrapText="1"/>
    </xf>
    <xf numFmtId="0" fontId="0" fillId="0" borderId="0" xfId="0" applyFont="1" applyFill="1" applyAlignment="1">
      <alignment horizontal="right" vertical="top" wrapText="1"/>
    </xf>
    <xf numFmtId="49" fontId="3" fillId="0" borderId="0" xfId="0" applyNumberFormat="1" applyFont="1" applyFill="1" applyAlignment="1">
      <alignment horizontal="right" vertical="center" wrapText="1"/>
    </xf>
    <xf numFmtId="0" fontId="3" fillId="0" borderId="0" xfId="0" applyFont="1" applyFill="1" applyAlignment="1">
      <alignment vertical="top" wrapText="1"/>
    </xf>
    <xf numFmtId="49" fontId="1" fillId="0" borderId="0" xfId="0" applyNumberFormat="1" applyFont="1" applyFill="1" applyAlignment="1">
      <alignment horizontal="right" vertical="center" wrapText="1"/>
    </xf>
    <xf numFmtId="49" fontId="0" fillId="0" borderId="0" xfId="0" applyNumberFormat="1" applyFont="1" applyFill="1" applyAlignment="1">
      <alignment vertical="top" wrapText="1"/>
    </xf>
    <xf numFmtId="49" fontId="8" fillId="0" borderId="0" xfId="0" applyNumberFormat="1" applyFont="1" applyFill="1" applyAlignment="1">
      <alignment horizontal="right" vertical="top" wrapText="1"/>
    </xf>
    <xf numFmtId="49" fontId="8" fillId="0" borderId="0" xfId="0" applyNumberFormat="1" applyFont="1" applyFill="1" applyAlignment="1">
      <alignment vertical="top" wrapText="1"/>
    </xf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right" vertical="top" wrapText="1"/>
    </xf>
    <xf numFmtId="0" fontId="5" fillId="2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4"/>
  <sheetViews>
    <sheetView tabSelected="1" topLeftCell="A34" zoomScaleNormal="100" workbookViewId="0">
      <selection activeCell="G50" sqref="G50"/>
    </sheetView>
  </sheetViews>
  <sheetFormatPr defaultRowHeight="13.2" x14ac:dyDescent="0.25"/>
  <cols>
    <col min="1" max="1" width="54.77734375"/>
    <col min="2" max="2" width="12.33203125" customWidth="1"/>
    <col min="3" max="3" width="3.88671875" customWidth="1"/>
    <col min="4" max="4" width="9.88671875" customWidth="1"/>
    <col min="5" max="5" width="8.44140625" customWidth="1"/>
    <col min="6" max="6" width="8.33203125" customWidth="1"/>
    <col min="7" max="7" width="19.21875" customWidth="1"/>
    <col min="8" max="8" width="21.77734375" style="1" customWidth="1"/>
  </cols>
  <sheetData>
    <row r="1" spans="1:8" s="47" customFormat="1" ht="12" customHeight="1" x14ac:dyDescent="0.25">
      <c r="A1" s="79" t="s">
        <v>89</v>
      </c>
      <c r="B1" s="80"/>
      <c r="C1" s="80"/>
      <c r="D1" s="80"/>
      <c r="E1" s="80"/>
      <c r="F1" s="80"/>
      <c r="G1" s="46"/>
      <c r="H1" s="1"/>
    </row>
    <row r="2" spans="1:8" s="3" customFormat="1" ht="10.95" customHeight="1" x14ac:dyDescent="0.25">
      <c r="A2" s="81" t="s">
        <v>90</v>
      </c>
      <c r="B2" s="81"/>
      <c r="C2" s="81"/>
      <c r="D2" s="81"/>
      <c r="E2" s="82"/>
      <c r="F2" s="80"/>
      <c r="G2" s="48"/>
      <c r="H2" s="2"/>
    </row>
    <row r="3" spans="1:8" s="3" customFormat="1" ht="10.95" customHeight="1" x14ac:dyDescent="0.25">
      <c r="A3" s="81" t="s">
        <v>80</v>
      </c>
      <c r="B3" s="80"/>
      <c r="C3" s="80"/>
      <c r="D3" s="80"/>
      <c r="E3" s="80"/>
      <c r="F3" s="80"/>
      <c r="G3" s="48"/>
      <c r="H3" s="2"/>
    </row>
    <row r="4" spans="1:8" s="3" customFormat="1" ht="10.95" customHeight="1" x14ac:dyDescent="0.25">
      <c r="A4" s="81" t="s">
        <v>81</v>
      </c>
      <c r="B4" s="83"/>
      <c r="C4" s="83"/>
      <c r="D4" s="83"/>
      <c r="E4" s="83"/>
      <c r="F4" s="83"/>
      <c r="G4" s="48"/>
      <c r="H4" s="2"/>
    </row>
    <row r="5" spans="1:8" s="3" customFormat="1" ht="10.95" customHeight="1" x14ac:dyDescent="0.25">
      <c r="A5" s="81" t="s">
        <v>82</v>
      </c>
      <c r="B5" s="83"/>
      <c r="C5" s="83"/>
      <c r="D5" s="83"/>
      <c r="E5" s="83"/>
      <c r="F5" s="83"/>
      <c r="G5" s="48"/>
      <c r="H5" s="2"/>
    </row>
    <row r="6" spans="1:8" x14ac:dyDescent="0.25">
      <c r="F6" s="49"/>
      <c r="G6" s="46"/>
    </row>
    <row r="7" spans="1:8" ht="10.95" customHeight="1" x14ac:dyDescent="0.25">
      <c r="A7" s="74" t="s">
        <v>89</v>
      </c>
      <c r="B7" s="74"/>
      <c r="C7" s="74"/>
      <c r="D7" s="74"/>
      <c r="E7" s="74"/>
      <c r="F7" s="74"/>
      <c r="G7" s="46"/>
    </row>
    <row r="8" spans="1:8" ht="10.050000000000001" customHeight="1" x14ac:dyDescent="0.25">
      <c r="A8" s="75" t="s">
        <v>83</v>
      </c>
      <c r="B8" s="75"/>
      <c r="C8" s="75"/>
      <c r="D8" s="75"/>
      <c r="E8" s="75"/>
      <c r="F8" s="75"/>
      <c r="G8" s="46"/>
    </row>
    <row r="9" spans="1:8" ht="10.050000000000001" customHeight="1" x14ac:dyDescent="0.25">
      <c r="A9" s="75" t="s">
        <v>84</v>
      </c>
      <c r="B9" s="76"/>
      <c r="C9" s="76"/>
      <c r="D9" s="76"/>
      <c r="E9" s="76"/>
      <c r="F9" s="76"/>
      <c r="G9" s="46"/>
    </row>
    <row r="10" spans="1:8" ht="10.050000000000001" customHeight="1" x14ac:dyDescent="0.25">
      <c r="A10" s="75" t="s">
        <v>72</v>
      </c>
      <c r="B10" s="76"/>
      <c r="C10" s="76"/>
      <c r="D10" s="76"/>
      <c r="E10" s="76"/>
      <c r="F10" s="76"/>
      <c r="G10" s="46"/>
    </row>
    <row r="11" spans="1:8" ht="10.050000000000001" customHeight="1" x14ac:dyDescent="0.25">
      <c r="A11" s="77" t="s">
        <v>82</v>
      </c>
      <c r="B11" s="78"/>
      <c r="C11" s="78"/>
      <c r="D11" s="78"/>
      <c r="E11" s="78"/>
      <c r="F11" s="78"/>
      <c r="G11" s="46"/>
    </row>
    <row r="12" spans="1:8" x14ac:dyDescent="0.25">
      <c r="A12" s="84"/>
      <c r="B12" s="84"/>
      <c r="C12" s="84"/>
      <c r="D12" s="84"/>
      <c r="E12" s="84"/>
      <c r="F12" s="84"/>
    </row>
    <row r="13" spans="1:8" ht="66" customHeight="1" x14ac:dyDescent="0.25">
      <c r="A13" s="85" t="s">
        <v>73</v>
      </c>
      <c r="B13" s="86"/>
      <c r="C13" s="86"/>
      <c r="D13" s="86"/>
      <c r="E13" s="86"/>
      <c r="F13" s="87"/>
    </row>
    <row r="14" spans="1:8" ht="17.399999999999999" hidden="1" x14ac:dyDescent="0.25">
      <c r="A14" s="88" t="s">
        <v>0</v>
      </c>
      <c r="B14" s="88"/>
      <c r="C14" s="88"/>
      <c r="D14" s="88"/>
      <c r="E14" s="88"/>
      <c r="F14" s="88"/>
    </row>
    <row r="15" spans="1:8" s="3" customFormat="1" ht="12" x14ac:dyDescent="0.25">
      <c r="A15" s="89" t="s">
        <v>1</v>
      </c>
      <c r="B15" s="89" t="s">
        <v>2</v>
      </c>
      <c r="C15" s="89" t="s">
        <v>3</v>
      </c>
      <c r="D15" s="90" t="s">
        <v>4</v>
      </c>
      <c r="E15" s="90"/>
      <c r="F15" s="90"/>
      <c r="G15" s="58">
        <v>44610</v>
      </c>
      <c r="H15" s="59">
        <v>44687</v>
      </c>
    </row>
    <row r="16" spans="1:8" s="3" customFormat="1" ht="12" x14ac:dyDescent="0.25">
      <c r="A16" s="90" t="s">
        <v>0</v>
      </c>
      <c r="B16" s="90" t="s">
        <v>0</v>
      </c>
      <c r="C16" s="90" t="s">
        <v>0</v>
      </c>
      <c r="D16" s="4" t="s">
        <v>5</v>
      </c>
      <c r="E16" s="4" t="s">
        <v>6</v>
      </c>
      <c r="F16" s="4" t="s">
        <v>7</v>
      </c>
      <c r="H16" s="2"/>
    </row>
    <row r="17" spans="1:10" s="6" customFormat="1" ht="7.8" x14ac:dyDescent="0.25">
      <c r="A17" s="5">
        <v>1</v>
      </c>
      <c r="B17" s="5">
        <v>2</v>
      </c>
      <c r="C17" s="5">
        <v>3</v>
      </c>
      <c r="D17" s="5">
        <v>4</v>
      </c>
      <c r="E17" s="5">
        <v>5</v>
      </c>
      <c r="F17" s="5">
        <v>6</v>
      </c>
      <c r="H17" s="60"/>
    </row>
    <row r="18" spans="1:10" s="7" customFormat="1" ht="12.6" x14ac:dyDescent="0.25">
      <c r="A18" s="9" t="s">
        <v>8</v>
      </c>
      <c r="B18" s="10" t="s">
        <v>0</v>
      </c>
      <c r="C18" s="10" t="s">
        <v>0</v>
      </c>
      <c r="D18" s="39">
        <f>D19+D50</f>
        <v>9200.7176799999997</v>
      </c>
      <c r="E18" s="11">
        <v>369.27100000000002</v>
      </c>
      <c r="F18" s="11">
        <v>383.00299999999999</v>
      </c>
      <c r="H18" s="8"/>
    </row>
    <row r="19" spans="1:10" s="8" customFormat="1" ht="12.6" x14ac:dyDescent="0.25">
      <c r="A19" s="36" t="s">
        <v>76</v>
      </c>
      <c r="B19" s="34"/>
      <c r="C19" s="34"/>
      <c r="D19" s="39">
        <f>D20+D46</f>
        <v>6500.4021199999997</v>
      </c>
      <c r="E19" s="35">
        <f>E20+E46</f>
        <v>0</v>
      </c>
      <c r="F19" s="35">
        <f>F20+F46</f>
        <v>0</v>
      </c>
      <c r="G19" s="57" t="s">
        <v>96</v>
      </c>
      <c r="H19" s="33"/>
      <c r="I19" s="33"/>
      <c r="J19" s="33"/>
    </row>
    <row r="20" spans="1:10" s="17" customFormat="1" ht="25.2" x14ac:dyDescent="0.25">
      <c r="A20" s="15" t="s">
        <v>9</v>
      </c>
      <c r="B20" s="16" t="s">
        <v>10</v>
      </c>
      <c r="C20" s="16" t="s">
        <v>0</v>
      </c>
      <c r="D20" s="50">
        <f>D21+D31</f>
        <v>6489.6021199999996</v>
      </c>
      <c r="E20" s="11">
        <f>E21+E31</f>
        <v>0</v>
      </c>
      <c r="F20" s="11">
        <f>F21+F31</f>
        <v>0</v>
      </c>
      <c r="H20" s="25"/>
    </row>
    <row r="21" spans="1:10" s="21" customFormat="1" ht="37.799999999999997" x14ac:dyDescent="0.25">
      <c r="A21" s="18" t="s">
        <v>11</v>
      </c>
      <c r="B21" s="19" t="s">
        <v>12</v>
      </c>
      <c r="C21" s="19" t="s">
        <v>0</v>
      </c>
      <c r="D21" s="20">
        <f>D22+D24+D29</f>
        <v>4631.88112</v>
      </c>
      <c r="E21" s="20">
        <f t="shared" ref="E21:F21" si="0">E22+E24+E29</f>
        <v>0</v>
      </c>
      <c r="F21" s="20">
        <f t="shared" si="0"/>
        <v>0</v>
      </c>
      <c r="H21" s="61"/>
    </row>
    <row r="22" spans="1:10" s="17" customFormat="1" ht="12.6" x14ac:dyDescent="0.25">
      <c r="A22" s="22" t="s">
        <v>13</v>
      </c>
      <c r="B22" s="23" t="s">
        <v>14</v>
      </c>
      <c r="C22" s="23" t="s">
        <v>0</v>
      </c>
      <c r="D22" s="24">
        <f>D23</f>
        <v>101.10611999999999</v>
      </c>
      <c r="E22" s="11">
        <f t="shared" ref="E22:F22" si="1">E23</f>
        <v>0</v>
      </c>
      <c r="F22" s="11">
        <f t="shared" si="1"/>
        <v>0</v>
      </c>
      <c r="H22" s="25"/>
    </row>
    <row r="23" spans="1:10" s="7" customFormat="1" ht="25.2" x14ac:dyDescent="0.25">
      <c r="A23" s="40" t="s">
        <v>15</v>
      </c>
      <c r="B23" s="41" t="s">
        <v>14</v>
      </c>
      <c r="C23" s="41" t="s">
        <v>16</v>
      </c>
      <c r="D23" s="56">
        <f>100.743+0.36312</f>
        <v>101.10611999999999</v>
      </c>
      <c r="E23" s="14">
        <v>0</v>
      </c>
      <c r="F23" s="14">
        <v>0</v>
      </c>
      <c r="H23" s="69" t="s">
        <v>95</v>
      </c>
    </row>
    <row r="24" spans="1:10" s="25" customFormat="1" ht="12.6" x14ac:dyDescent="0.25">
      <c r="A24" s="42" t="s">
        <v>78</v>
      </c>
      <c r="B24" s="43" t="s">
        <v>17</v>
      </c>
      <c r="C24" s="43" t="s">
        <v>0</v>
      </c>
      <c r="D24" s="44">
        <f>D25+D27</f>
        <v>4230.7749999999996</v>
      </c>
      <c r="E24" s="44">
        <f t="shared" ref="E24:F24" si="2">E25</f>
        <v>0</v>
      </c>
      <c r="F24" s="44">
        <f t="shared" si="2"/>
        <v>0</v>
      </c>
    </row>
    <row r="25" spans="1:10" s="17" customFormat="1" ht="29.4" customHeight="1" x14ac:dyDescent="0.25">
      <c r="A25" s="70" t="s">
        <v>74</v>
      </c>
      <c r="B25" s="71" t="s">
        <v>18</v>
      </c>
      <c r="C25" s="71" t="s">
        <v>0</v>
      </c>
      <c r="D25" s="39">
        <f>D26</f>
        <v>2224.4740000000002</v>
      </c>
      <c r="E25" s="50">
        <f t="shared" ref="E25:F25" si="3">E26</f>
        <v>0</v>
      </c>
      <c r="F25" s="50">
        <f t="shared" si="3"/>
        <v>0</v>
      </c>
      <c r="H25" s="25"/>
    </row>
    <row r="26" spans="1:10" s="7" customFormat="1" ht="27.6" customHeight="1" x14ac:dyDescent="0.25">
      <c r="A26" s="40" t="s">
        <v>15</v>
      </c>
      <c r="B26" s="41" t="s">
        <v>18</v>
      </c>
      <c r="C26" s="41" t="s">
        <v>16</v>
      </c>
      <c r="D26" s="56">
        <f>111.112+111.112+2000+2.25</f>
        <v>2224.4740000000002</v>
      </c>
      <c r="E26" s="14">
        <v>0</v>
      </c>
      <c r="F26" s="14">
        <v>0</v>
      </c>
      <c r="H26" s="45" t="s">
        <v>91</v>
      </c>
    </row>
    <row r="27" spans="1:10" s="17" customFormat="1" ht="25.2" x14ac:dyDescent="0.25">
      <c r="A27" s="70" t="s">
        <v>75</v>
      </c>
      <c r="B27" s="71" t="s">
        <v>79</v>
      </c>
      <c r="C27" s="71" t="s">
        <v>0</v>
      </c>
      <c r="D27" s="39">
        <f>D28</f>
        <v>2006.3009999999999</v>
      </c>
      <c r="E27" s="28">
        <f t="shared" ref="E27:F27" si="4">E28</f>
        <v>0</v>
      </c>
      <c r="F27" s="28">
        <f t="shared" si="4"/>
        <v>0</v>
      </c>
      <c r="H27" s="25"/>
    </row>
    <row r="28" spans="1:10" s="7" customFormat="1" ht="28.8" customHeight="1" x14ac:dyDescent="0.25">
      <c r="A28" s="40" t="s">
        <v>15</v>
      </c>
      <c r="B28" s="41" t="s">
        <v>79</v>
      </c>
      <c r="C28" s="41" t="s">
        <v>16</v>
      </c>
      <c r="D28" s="56">
        <f>(66.667+66.667+66.667+66.667)-66.667+1800+6.3</f>
        <v>2006.3009999999999</v>
      </c>
      <c r="E28" s="14">
        <v>0</v>
      </c>
      <c r="F28" s="14">
        <v>0</v>
      </c>
      <c r="H28" s="45" t="s">
        <v>92</v>
      </c>
    </row>
    <row r="29" spans="1:10" s="17" customFormat="1" ht="12.6" x14ac:dyDescent="0.25">
      <c r="A29" s="15" t="s">
        <v>19</v>
      </c>
      <c r="B29" s="16" t="s">
        <v>20</v>
      </c>
      <c r="C29" s="16" t="s">
        <v>0</v>
      </c>
      <c r="D29" s="11">
        <f>D30</f>
        <v>300</v>
      </c>
      <c r="E29" s="11">
        <f t="shared" ref="E29:F29" si="5">E30</f>
        <v>0</v>
      </c>
      <c r="F29" s="11">
        <f t="shared" si="5"/>
        <v>0</v>
      </c>
      <c r="H29" s="25"/>
    </row>
    <row r="30" spans="1:10" s="7" customFormat="1" ht="25.2" x14ac:dyDescent="0.25">
      <c r="A30" s="12" t="s">
        <v>15</v>
      </c>
      <c r="B30" s="13" t="s">
        <v>20</v>
      </c>
      <c r="C30" s="13" t="s">
        <v>16</v>
      </c>
      <c r="D30" s="14">
        <v>300</v>
      </c>
      <c r="E30" s="14">
        <v>0</v>
      </c>
      <c r="F30" s="14">
        <v>0</v>
      </c>
      <c r="H30" s="8"/>
    </row>
    <row r="31" spans="1:10" s="21" customFormat="1" ht="25.2" x14ac:dyDescent="0.25">
      <c r="A31" s="18" t="s">
        <v>21</v>
      </c>
      <c r="B31" s="19" t="s">
        <v>22</v>
      </c>
      <c r="C31" s="19" t="s">
        <v>0</v>
      </c>
      <c r="D31" s="20">
        <f>D34+D37+D32+D43</f>
        <v>1857.721</v>
      </c>
      <c r="E31" s="20">
        <f>E34+E37+E32+E43</f>
        <v>0</v>
      </c>
      <c r="F31" s="20">
        <f>F34+F37+F32+F43</f>
        <v>0</v>
      </c>
      <c r="H31" s="61"/>
    </row>
    <row r="32" spans="1:10" s="21" customFormat="1" ht="12.6" x14ac:dyDescent="0.25">
      <c r="A32" s="42" t="s">
        <v>85</v>
      </c>
      <c r="B32" s="43" t="s">
        <v>86</v>
      </c>
      <c r="C32" s="43" t="s">
        <v>0</v>
      </c>
      <c r="D32" s="44">
        <f>D33</f>
        <v>300</v>
      </c>
      <c r="E32" s="72">
        <f>E33</f>
        <v>0</v>
      </c>
      <c r="F32" s="72">
        <f>F33</f>
        <v>0</v>
      </c>
      <c r="G32" s="73"/>
      <c r="H32" s="61"/>
    </row>
    <row r="33" spans="1:8" s="21" customFormat="1" ht="25.2" x14ac:dyDescent="0.25">
      <c r="A33" s="51" t="s">
        <v>15</v>
      </c>
      <c r="B33" s="52" t="s">
        <v>86</v>
      </c>
      <c r="C33" s="52" t="s">
        <v>16</v>
      </c>
      <c r="D33" s="62">
        <v>300</v>
      </c>
      <c r="E33" s="72">
        <v>0</v>
      </c>
      <c r="F33" s="72">
        <v>0</v>
      </c>
      <c r="G33" s="67" t="s">
        <v>87</v>
      </c>
      <c r="H33" s="61"/>
    </row>
    <row r="34" spans="1:8" s="25" customFormat="1" ht="12.6" x14ac:dyDescent="0.25">
      <c r="A34" s="42" t="s">
        <v>23</v>
      </c>
      <c r="B34" s="43" t="s">
        <v>24</v>
      </c>
      <c r="C34" s="43" t="s">
        <v>0</v>
      </c>
      <c r="D34" s="44">
        <f>D35</f>
        <v>419.65</v>
      </c>
      <c r="E34" s="44">
        <f t="shared" ref="E34:F34" si="6">E35</f>
        <v>0</v>
      </c>
      <c r="F34" s="44">
        <f t="shared" si="6"/>
        <v>0</v>
      </c>
    </row>
    <row r="35" spans="1:8" s="17" customFormat="1" ht="37.799999999999997" x14ac:dyDescent="0.25">
      <c r="A35" s="26" t="s">
        <v>25</v>
      </c>
      <c r="B35" s="27" t="s">
        <v>26</v>
      </c>
      <c r="C35" s="27" t="s">
        <v>0</v>
      </c>
      <c r="D35" s="28">
        <f>D36</f>
        <v>419.65</v>
      </c>
      <c r="E35" s="28">
        <f t="shared" ref="E35:F35" si="7">E36</f>
        <v>0</v>
      </c>
      <c r="F35" s="28">
        <f t="shared" si="7"/>
        <v>0</v>
      </c>
      <c r="H35" s="25"/>
    </row>
    <row r="36" spans="1:8" s="7" customFormat="1" ht="25.2" x14ac:dyDescent="0.25">
      <c r="A36" s="12" t="s">
        <v>15</v>
      </c>
      <c r="B36" s="13" t="s">
        <v>26</v>
      </c>
      <c r="C36" s="13" t="s">
        <v>16</v>
      </c>
      <c r="D36" s="14">
        <v>419.65</v>
      </c>
      <c r="E36" s="14">
        <v>0</v>
      </c>
      <c r="F36" s="14">
        <v>0</v>
      </c>
      <c r="H36" s="8"/>
    </row>
    <row r="37" spans="1:8" s="8" customFormat="1" ht="12.6" x14ac:dyDescent="0.25">
      <c r="A37" s="53" t="s">
        <v>27</v>
      </c>
      <c r="B37" s="54" t="s">
        <v>28</v>
      </c>
      <c r="C37" s="54" t="s">
        <v>0</v>
      </c>
      <c r="D37" s="55">
        <f>D38</f>
        <v>938.971</v>
      </c>
      <c r="E37" s="55">
        <f t="shared" ref="E37:F37" si="8">E38</f>
        <v>0</v>
      </c>
      <c r="F37" s="55">
        <f t="shared" si="8"/>
        <v>0</v>
      </c>
    </row>
    <row r="38" spans="1:8" s="17" customFormat="1" ht="37.799999999999997" x14ac:dyDescent="0.25">
      <c r="A38" s="26" t="s">
        <v>29</v>
      </c>
      <c r="B38" s="27" t="s">
        <v>30</v>
      </c>
      <c r="C38" s="27" t="s">
        <v>0</v>
      </c>
      <c r="D38" s="28">
        <f>D39</f>
        <v>938.971</v>
      </c>
      <c r="E38" s="28">
        <f t="shared" ref="E38:F38" si="9">E39</f>
        <v>0</v>
      </c>
      <c r="F38" s="28">
        <f t="shared" si="9"/>
        <v>0</v>
      </c>
      <c r="H38" s="25"/>
    </row>
    <row r="39" spans="1:8" s="7" customFormat="1" ht="25.2" x14ac:dyDescent="0.25">
      <c r="A39" s="12" t="s">
        <v>15</v>
      </c>
      <c r="B39" s="13" t="s">
        <v>30</v>
      </c>
      <c r="C39" s="13" t="s">
        <v>16</v>
      </c>
      <c r="D39" s="14">
        <v>938.971</v>
      </c>
      <c r="E39" s="14">
        <v>0</v>
      </c>
      <c r="F39" s="14">
        <v>0</v>
      </c>
      <c r="H39" s="8"/>
    </row>
    <row r="40" spans="1:8" s="8" customFormat="1" ht="12.6" hidden="1" x14ac:dyDescent="0.25">
      <c r="A40" s="29" t="s">
        <v>31</v>
      </c>
      <c r="B40" s="30" t="s">
        <v>32</v>
      </c>
      <c r="C40" s="30" t="s">
        <v>0</v>
      </c>
      <c r="D40" s="31"/>
      <c r="E40" s="31" t="s">
        <v>0</v>
      </c>
      <c r="F40" s="31" t="s">
        <v>0</v>
      </c>
    </row>
    <row r="41" spans="1:8" s="17" customFormat="1" ht="37.799999999999997" hidden="1" x14ac:dyDescent="0.25">
      <c r="A41" s="26" t="s">
        <v>33</v>
      </c>
      <c r="B41" s="27" t="s">
        <v>34</v>
      </c>
      <c r="C41" s="27" t="s">
        <v>0</v>
      </c>
      <c r="D41" s="28"/>
      <c r="E41" s="28" t="s">
        <v>0</v>
      </c>
      <c r="F41" s="28" t="s">
        <v>0</v>
      </c>
      <c r="H41" s="25"/>
    </row>
    <row r="42" spans="1:8" s="7" customFormat="1" ht="25.2" hidden="1" x14ac:dyDescent="0.25">
      <c r="A42" s="12" t="s">
        <v>15</v>
      </c>
      <c r="B42" s="13" t="s">
        <v>34</v>
      </c>
      <c r="C42" s="13" t="s">
        <v>16</v>
      </c>
      <c r="D42" s="14"/>
      <c r="E42" s="14" t="s">
        <v>0</v>
      </c>
      <c r="F42" s="14" t="s">
        <v>0</v>
      </c>
      <c r="H42" s="8"/>
    </row>
    <row r="43" spans="1:8" s="7" customFormat="1" ht="15.6" customHeight="1" x14ac:dyDescent="0.25">
      <c r="A43" s="42" t="s">
        <v>31</v>
      </c>
      <c r="B43" s="43" t="s">
        <v>32</v>
      </c>
      <c r="C43" s="43" t="s">
        <v>0</v>
      </c>
      <c r="D43" s="44">
        <f t="shared" ref="D43:F44" si="10">D44</f>
        <v>199.1</v>
      </c>
      <c r="E43" s="62">
        <f t="shared" si="10"/>
        <v>0</v>
      </c>
      <c r="F43" s="62">
        <f t="shared" si="10"/>
        <v>0</v>
      </c>
      <c r="G43" s="63"/>
      <c r="H43" s="8"/>
    </row>
    <row r="44" spans="1:8" s="7" customFormat="1" ht="37.799999999999997" x14ac:dyDescent="0.25">
      <c r="A44" s="64" t="s">
        <v>33</v>
      </c>
      <c r="B44" s="65" t="s">
        <v>34</v>
      </c>
      <c r="C44" s="65" t="s">
        <v>0</v>
      </c>
      <c r="D44" s="66">
        <f t="shared" si="10"/>
        <v>199.1</v>
      </c>
      <c r="E44" s="62">
        <f t="shared" si="10"/>
        <v>0</v>
      </c>
      <c r="F44" s="62">
        <f t="shared" si="10"/>
        <v>0</v>
      </c>
      <c r="G44" s="68" t="s">
        <v>93</v>
      </c>
      <c r="H44" s="8"/>
    </row>
    <row r="45" spans="1:8" s="7" customFormat="1" ht="28.8" x14ac:dyDescent="0.25">
      <c r="A45" s="53" t="s">
        <v>15</v>
      </c>
      <c r="B45" s="54" t="s">
        <v>34</v>
      </c>
      <c r="C45" s="54" t="s">
        <v>16</v>
      </c>
      <c r="D45" s="55">
        <v>199.1</v>
      </c>
      <c r="E45" s="62">
        <v>0</v>
      </c>
      <c r="F45" s="62">
        <v>0</v>
      </c>
      <c r="G45" s="67" t="s">
        <v>88</v>
      </c>
      <c r="H45" s="8"/>
    </row>
    <row r="46" spans="1:8" s="17" customFormat="1" ht="25.2" customHeight="1" x14ac:dyDescent="0.25">
      <c r="A46" s="15" t="s">
        <v>35</v>
      </c>
      <c r="B46" s="16" t="s">
        <v>36</v>
      </c>
      <c r="C46" s="16" t="s">
        <v>0</v>
      </c>
      <c r="D46" s="11">
        <f>D47</f>
        <v>10.8</v>
      </c>
      <c r="E46" s="11">
        <f t="shared" ref="E46:F46" si="11">E47</f>
        <v>0</v>
      </c>
      <c r="F46" s="11">
        <f t="shared" si="11"/>
        <v>0</v>
      </c>
      <c r="H46" s="25"/>
    </row>
    <row r="47" spans="1:8" s="21" customFormat="1" ht="25.2" x14ac:dyDescent="0.25">
      <c r="A47" s="18" t="s">
        <v>37</v>
      </c>
      <c r="B47" s="19" t="s">
        <v>38</v>
      </c>
      <c r="C47" s="19" t="s">
        <v>0</v>
      </c>
      <c r="D47" s="20">
        <f>D48</f>
        <v>10.8</v>
      </c>
      <c r="E47" s="20">
        <f t="shared" ref="E47:F47" si="12">E48</f>
        <v>0</v>
      </c>
      <c r="F47" s="20">
        <f t="shared" si="12"/>
        <v>0</v>
      </c>
      <c r="H47" s="61"/>
    </row>
    <row r="48" spans="1:8" s="17" customFormat="1" ht="12.6" x14ac:dyDescent="0.25">
      <c r="A48" s="15" t="s">
        <v>39</v>
      </c>
      <c r="B48" s="16" t="s">
        <v>40</v>
      </c>
      <c r="C48" s="16" t="s">
        <v>0</v>
      </c>
      <c r="D48" s="11">
        <f>D49</f>
        <v>10.8</v>
      </c>
      <c r="E48" s="11">
        <f t="shared" ref="E48:F48" si="13">E49</f>
        <v>0</v>
      </c>
      <c r="F48" s="11">
        <f t="shared" si="13"/>
        <v>0</v>
      </c>
      <c r="H48" s="25"/>
    </row>
    <row r="49" spans="1:8" s="7" customFormat="1" ht="25.2" x14ac:dyDescent="0.25">
      <c r="A49" s="12" t="s">
        <v>15</v>
      </c>
      <c r="B49" s="13" t="s">
        <v>40</v>
      </c>
      <c r="C49" s="13" t="s">
        <v>16</v>
      </c>
      <c r="D49" s="14">
        <v>10.8</v>
      </c>
      <c r="E49" s="14">
        <v>0</v>
      </c>
      <c r="F49" s="14">
        <v>0</v>
      </c>
      <c r="H49" s="8"/>
    </row>
    <row r="50" spans="1:8" s="32" customFormat="1" ht="12.6" x14ac:dyDescent="0.25">
      <c r="A50" s="37" t="s">
        <v>77</v>
      </c>
      <c r="B50" s="38" t="s">
        <v>41</v>
      </c>
      <c r="C50" s="38" t="s">
        <v>0</v>
      </c>
      <c r="D50" s="35">
        <f>2691.854+8.46156</f>
        <v>2700.31556</v>
      </c>
      <c r="E50" s="35">
        <v>369.27100000000002</v>
      </c>
      <c r="F50" s="35">
        <v>383.00299999999999</v>
      </c>
      <c r="G50" s="49" t="s">
        <v>97</v>
      </c>
      <c r="H50" s="25"/>
    </row>
    <row r="51" spans="1:8" s="17" customFormat="1" ht="12.6" x14ac:dyDescent="0.25">
      <c r="A51" s="15" t="s">
        <v>42</v>
      </c>
      <c r="B51" s="16" t="s">
        <v>43</v>
      </c>
      <c r="C51" s="16" t="s">
        <v>0</v>
      </c>
      <c r="D51" s="11">
        <f>D52+D54+D57+D59+D61+D64+D67+D70+D73</f>
        <v>2700.31556</v>
      </c>
      <c r="E51" s="11">
        <f t="shared" ref="E51:F51" si="14">E52+E54+E57+E59+E61+E64+E67+E70+E73</f>
        <v>369.27100000000002</v>
      </c>
      <c r="F51" s="11">
        <f t="shared" si="14"/>
        <v>383.0030000000001</v>
      </c>
      <c r="H51" s="25"/>
    </row>
    <row r="52" spans="1:8" s="17" customFormat="1" ht="25.2" x14ac:dyDescent="0.25">
      <c r="A52" s="26" t="s">
        <v>44</v>
      </c>
      <c r="B52" s="27" t="s">
        <v>45</v>
      </c>
      <c r="C52" s="27" t="s">
        <v>0</v>
      </c>
      <c r="D52" s="28">
        <f>D53</f>
        <v>686.01400000000001</v>
      </c>
      <c r="E52" s="28">
        <f>E53</f>
        <v>190.17</v>
      </c>
      <c r="F52" s="28">
        <f>F53</f>
        <v>192.99</v>
      </c>
      <c r="H52" s="25"/>
    </row>
    <row r="53" spans="1:8" s="7" customFormat="1" ht="50.4" x14ac:dyDescent="0.25">
      <c r="A53" s="12" t="s">
        <v>46</v>
      </c>
      <c r="B53" s="13" t="s">
        <v>45</v>
      </c>
      <c r="C53" s="13" t="s">
        <v>47</v>
      </c>
      <c r="D53" s="14">
        <v>686.01400000000001</v>
      </c>
      <c r="E53" s="14">
        <v>190.17</v>
      </c>
      <c r="F53" s="14">
        <v>192.99</v>
      </c>
      <c r="H53" s="8"/>
    </row>
    <row r="54" spans="1:8" s="17" customFormat="1" ht="25.2" x14ac:dyDescent="0.25">
      <c r="A54" s="26" t="s">
        <v>48</v>
      </c>
      <c r="B54" s="27" t="s">
        <v>49</v>
      </c>
      <c r="C54" s="27" t="s">
        <v>0</v>
      </c>
      <c r="D54" s="28">
        <f>D55+D56</f>
        <v>145.04999999999998</v>
      </c>
      <c r="E54" s="28">
        <f t="shared" ref="E54:F54" si="15">E55+E56</f>
        <v>150.02099999999999</v>
      </c>
      <c r="F54" s="28">
        <f t="shared" si="15"/>
        <v>155.65299999999999</v>
      </c>
      <c r="H54" s="25"/>
    </row>
    <row r="55" spans="1:8" s="7" customFormat="1" ht="50.4" x14ac:dyDescent="0.25">
      <c r="A55" s="12" t="s">
        <v>46</v>
      </c>
      <c r="B55" s="13" t="s">
        <v>49</v>
      </c>
      <c r="C55" s="13" t="s">
        <v>47</v>
      </c>
      <c r="D55" s="14">
        <v>135.14099999999999</v>
      </c>
      <c r="E55" s="14">
        <v>135.14099999999999</v>
      </c>
      <c r="F55" s="14">
        <v>135.14099999999999</v>
      </c>
      <c r="H55" s="8"/>
    </row>
    <row r="56" spans="1:8" s="7" customFormat="1" ht="25.2" x14ac:dyDescent="0.25">
      <c r="A56" s="12" t="s">
        <v>15</v>
      </c>
      <c r="B56" s="13" t="s">
        <v>49</v>
      </c>
      <c r="C56" s="13" t="s">
        <v>16</v>
      </c>
      <c r="D56" s="14">
        <v>9.9090000000000007</v>
      </c>
      <c r="E56" s="14">
        <v>14.88</v>
      </c>
      <c r="F56" s="14">
        <v>20.512</v>
      </c>
      <c r="H56" s="8"/>
    </row>
    <row r="57" spans="1:8" s="17" customFormat="1" ht="25.2" x14ac:dyDescent="0.25">
      <c r="A57" s="26" t="s">
        <v>50</v>
      </c>
      <c r="B57" s="27" t="s">
        <v>51</v>
      </c>
      <c r="C57" s="27" t="s">
        <v>0</v>
      </c>
      <c r="D57" s="28">
        <f>D58</f>
        <v>2.0230000000000001</v>
      </c>
      <c r="E57" s="28">
        <f>E58</f>
        <v>0.57599999999999996</v>
      </c>
      <c r="F57" s="28">
        <f>F58</f>
        <v>0.57599999999999996</v>
      </c>
      <c r="H57" s="25"/>
    </row>
    <row r="58" spans="1:8" s="7" customFormat="1" ht="50.4" x14ac:dyDescent="0.25">
      <c r="A58" s="12" t="s">
        <v>46</v>
      </c>
      <c r="B58" s="13" t="s">
        <v>51</v>
      </c>
      <c r="C58" s="13" t="s">
        <v>47</v>
      </c>
      <c r="D58" s="14">
        <v>2.0230000000000001</v>
      </c>
      <c r="E58" s="14">
        <v>0.57599999999999996</v>
      </c>
      <c r="F58" s="14">
        <v>0.57599999999999996</v>
      </c>
      <c r="H58" s="8"/>
    </row>
    <row r="59" spans="1:8" s="17" customFormat="1" ht="25.2" x14ac:dyDescent="0.25">
      <c r="A59" s="26" t="s">
        <v>52</v>
      </c>
      <c r="B59" s="27" t="s">
        <v>53</v>
      </c>
      <c r="C59" s="27" t="s">
        <v>0</v>
      </c>
      <c r="D59" s="28">
        <f>D60</f>
        <v>0.32</v>
      </c>
      <c r="E59" s="28">
        <f t="shared" ref="E59:F59" si="16">E60</f>
        <v>0</v>
      </c>
      <c r="F59" s="28">
        <f t="shared" si="16"/>
        <v>0</v>
      </c>
      <c r="H59" s="25"/>
    </row>
    <row r="60" spans="1:8" s="7" customFormat="1" ht="12.6" x14ac:dyDescent="0.25">
      <c r="A60" s="12" t="s">
        <v>54</v>
      </c>
      <c r="B60" s="13" t="s">
        <v>53</v>
      </c>
      <c r="C60" s="13" t="s">
        <v>55</v>
      </c>
      <c r="D60" s="14">
        <v>0.32</v>
      </c>
      <c r="E60" s="14">
        <v>0</v>
      </c>
      <c r="F60" s="14">
        <v>0</v>
      </c>
      <c r="H60" s="8"/>
    </row>
    <row r="61" spans="1:8" s="17" customFormat="1" ht="25.2" x14ac:dyDescent="0.25">
      <c r="A61" s="26" t="s">
        <v>56</v>
      </c>
      <c r="B61" s="27" t="s">
        <v>57</v>
      </c>
      <c r="C61" s="27" t="s">
        <v>0</v>
      </c>
      <c r="D61" s="28">
        <f>D62+D63</f>
        <v>421.72300000000001</v>
      </c>
      <c r="E61" s="28">
        <f t="shared" ref="E61:F61" si="17">E62+E63</f>
        <v>1</v>
      </c>
      <c r="F61" s="28">
        <f t="shared" si="17"/>
        <v>1</v>
      </c>
      <c r="H61" s="25"/>
    </row>
    <row r="62" spans="1:8" s="7" customFormat="1" ht="50.4" x14ac:dyDescent="0.25">
      <c r="A62" s="12" t="s">
        <v>46</v>
      </c>
      <c r="B62" s="13" t="s">
        <v>57</v>
      </c>
      <c r="C62" s="13" t="s">
        <v>47</v>
      </c>
      <c r="D62" s="14">
        <v>420.72300000000001</v>
      </c>
      <c r="E62" s="14">
        <v>0</v>
      </c>
      <c r="F62" s="14">
        <v>0</v>
      </c>
      <c r="H62" s="8"/>
    </row>
    <row r="63" spans="1:8" s="17" customFormat="1" ht="12.6" x14ac:dyDescent="0.25">
      <c r="A63" s="12" t="s">
        <v>58</v>
      </c>
      <c r="B63" s="13" t="s">
        <v>57</v>
      </c>
      <c r="C63" s="13" t="s">
        <v>59</v>
      </c>
      <c r="D63" s="14">
        <v>1</v>
      </c>
      <c r="E63" s="14">
        <v>1</v>
      </c>
      <c r="F63" s="14">
        <v>1</v>
      </c>
      <c r="H63" s="25"/>
    </row>
    <row r="64" spans="1:8" s="17" customFormat="1" ht="63" x14ac:dyDescent="0.25">
      <c r="A64" s="26" t="s">
        <v>60</v>
      </c>
      <c r="B64" s="27" t="s">
        <v>61</v>
      </c>
      <c r="C64" s="27" t="s">
        <v>0</v>
      </c>
      <c r="D64" s="28">
        <f>D65+D66</f>
        <v>22.151</v>
      </c>
      <c r="E64" s="28">
        <f t="shared" ref="E64:F64" si="18">E65+E66</f>
        <v>22.624000000000002</v>
      </c>
      <c r="F64" s="28">
        <f t="shared" si="18"/>
        <v>22.624000000000002</v>
      </c>
      <c r="H64" s="25"/>
    </row>
    <row r="65" spans="1:8" s="7" customFormat="1" ht="50.4" x14ac:dyDescent="0.25">
      <c r="A65" s="12" t="s">
        <v>46</v>
      </c>
      <c r="B65" s="13" t="s">
        <v>61</v>
      </c>
      <c r="C65" s="13" t="s">
        <v>47</v>
      </c>
      <c r="D65" s="14">
        <v>17.995000000000001</v>
      </c>
      <c r="E65" s="14">
        <v>18.013000000000002</v>
      </c>
      <c r="F65" s="14">
        <v>18.013000000000002</v>
      </c>
      <c r="H65" s="8"/>
    </row>
    <row r="66" spans="1:8" s="7" customFormat="1" ht="25.2" x14ac:dyDescent="0.25">
      <c r="A66" s="12" t="s">
        <v>15</v>
      </c>
      <c r="B66" s="13" t="s">
        <v>61</v>
      </c>
      <c r="C66" s="13" t="s">
        <v>16</v>
      </c>
      <c r="D66" s="14">
        <v>4.1559999999999997</v>
      </c>
      <c r="E66" s="14">
        <v>4.6109999999999998</v>
      </c>
      <c r="F66" s="14">
        <v>4.6109999999999998</v>
      </c>
      <c r="H66" s="8"/>
    </row>
    <row r="67" spans="1:8" s="17" customFormat="1" ht="63" x14ac:dyDescent="0.25">
      <c r="A67" s="26" t="s">
        <v>62</v>
      </c>
      <c r="B67" s="27" t="s">
        <v>63</v>
      </c>
      <c r="C67" s="27" t="s">
        <v>0</v>
      </c>
      <c r="D67" s="28">
        <f>D68+D69</f>
        <v>1332.21</v>
      </c>
      <c r="E67" s="28">
        <f t="shared" ref="E67:F67" si="19">E68+E69</f>
        <v>0</v>
      </c>
      <c r="F67" s="28">
        <f t="shared" si="19"/>
        <v>0</v>
      </c>
      <c r="H67" s="25"/>
    </row>
    <row r="68" spans="1:8" s="7" customFormat="1" ht="50.4" x14ac:dyDescent="0.25">
      <c r="A68" s="12" t="s">
        <v>46</v>
      </c>
      <c r="B68" s="13" t="s">
        <v>63</v>
      </c>
      <c r="C68" s="13" t="s">
        <v>47</v>
      </c>
      <c r="D68" s="14">
        <v>1003.087</v>
      </c>
      <c r="E68" s="14">
        <v>0</v>
      </c>
      <c r="F68" s="14">
        <v>0</v>
      </c>
      <c r="H68" s="8"/>
    </row>
    <row r="69" spans="1:8" s="7" customFormat="1" ht="25.2" x14ac:dyDescent="0.25">
      <c r="A69" s="12" t="s">
        <v>15</v>
      </c>
      <c r="B69" s="13" t="s">
        <v>63</v>
      </c>
      <c r="C69" s="13" t="s">
        <v>16</v>
      </c>
      <c r="D69" s="14">
        <v>329.12299999999999</v>
      </c>
      <c r="E69" s="14">
        <v>0</v>
      </c>
      <c r="F69" s="14">
        <v>0</v>
      </c>
      <c r="H69" s="8"/>
    </row>
    <row r="70" spans="1:8" s="17" customFormat="1" ht="12.6" x14ac:dyDescent="0.25">
      <c r="A70" s="26" t="s">
        <v>64</v>
      </c>
      <c r="B70" s="27" t="s">
        <v>65</v>
      </c>
      <c r="C70" s="27" t="s">
        <v>0</v>
      </c>
      <c r="D70" s="28">
        <f>D71+D72</f>
        <v>90.824560000000005</v>
      </c>
      <c r="E70" s="28">
        <f t="shared" ref="E70:F70" si="20">E71+E72</f>
        <v>0</v>
      </c>
      <c r="F70" s="28">
        <f t="shared" si="20"/>
        <v>0</v>
      </c>
      <c r="H70" s="25"/>
    </row>
    <row r="71" spans="1:8" s="7" customFormat="1" ht="12.6" x14ac:dyDescent="0.25">
      <c r="A71" s="12" t="s">
        <v>66</v>
      </c>
      <c r="B71" s="13" t="s">
        <v>65</v>
      </c>
      <c r="C71" s="13" t="s">
        <v>67</v>
      </c>
      <c r="D71" s="14">
        <v>78.363</v>
      </c>
      <c r="E71" s="14">
        <v>0</v>
      </c>
      <c r="F71" s="14">
        <v>0</v>
      </c>
      <c r="H71" s="8"/>
    </row>
    <row r="72" spans="1:8" s="7" customFormat="1" ht="19.2" x14ac:dyDescent="0.25">
      <c r="A72" s="40" t="s">
        <v>58</v>
      </c>
      <c r="B72" s="41" t="s">
        <v>65</v>
      </c>
      <c r="C72" s="41" t="s">
        <v>59</v>
      </c>
      <c r="D72" s="56">
        <f>4+8.46156</f>
        <v>12.46156</v>
      </c>
      <c r="E72" s="14">
        <v>0</v>
      </c>
      <c r="F72" s="14">
        <v>0</v>
      </c>
      <c r="H72" s="69" t="s">
        <v>94</v>
      </c>
    </row>
    <row r="73" spans="1:8" s="17" customFormat="1" ht="12.6" x14ac:dyDescent="0.25">
      <c r="A73" s="26" t="s">
        <v>68</v>
      </c>
      <c r="B73" s="27" t="s">
        <v>69</v>
      </c>
      <c r="C73" s="27" t="s">
        <v>0</v>
      </c>
      <c r="D73" s="28">
        <f>D74</f>
        <v>0</v>
      </c>
      <c r="E73" s="28">
        <v>4.88</v>
      </c>
      <c r="F73" s="28">
        <v>10.16</v>
      </c>
      <c r="H73" s="25"/>
    </row>
    <row r="74" spans="1:8" s="7" customFormat="1" ht="12.6" x14ac:dyDescent="0.25">
      <c r="A74" s="12" t="s">
        <v>70</v>
      </c>
      <c r="B74" s="13" t="s">
        <v>69</v>
      </c>
      <c r="C74" s="13" t="s">
        <v>71</v>
      </c>
      <c r="D74" s="14">
        <v>0</v>
      </c>
      <c r="E74" s="14">
        <v>4.88</v>
      </c>
      <c r="F74" s="14">
        <v>10.16</v>
      </c>
      <c r="H74" s="8"/>
    </row>
  </sheetData>
  <mergeCells count="17">
    <mergeCell ref="A12:F12"/>
    <mergeCell ref="A13:F13"/>
    <mergeCell ref="A14:F14"/>
    <mergeCell ref="A15:A16"/>
    <mergeCell ref="B15:B16"/>
    <mergeCell ref="C15:C16"/>
    <mergeCell ref="D15:F15"/>
    <mergeCell ref="A1:F1"/>
    <mergeCell ref="A2:F2"/>
    <mergeCell ref="A3:F3"/>
    <mergeCell ref="A4:F4"/>
    <mergeCell ref="A5:F5"/>
    <mergeCell ref="A7:F7"/>
    <mergeCell ref="A8:F8"/>
    <mergeCell ref="A9:F9"/>
    <mergeCell ref="A10:F10"/>
    <mergeCell ref="A11:F11"/>
  </mergeCells>
  <pageMargins left="0.98425196850393704" right="0.39370078740157483" top="0.59055118110236227" bottom="0.39370078740157483" header="0.31496062992125984" footer="0.31496062992125984"/>
  <pageSetup paperSize="9" orientation="portrait" r:id="rId1"/>
  <headerFooter>
    <oddHeader>&amp;C&amp;P</oddHead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2022-05-08T10:00:24Z</dcterms:modified>
</cp:coreProperties>
</file>